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2 год\Уточнение 3 на август 2022\Поправки\"/>
    </mc:Choice>
  </mc:AlternateContent>
  <bookViews>
    <workbookView xWindow="120" yWindow="75" windowWidth="23250" windowHeight="12525"/>
  </bookViews>
  <sheets>
    <sheet name="01.02.2022" sheetId="1" r:id="rId1"/>
  </sheets>
  <calcPr calcId="152511" iterate="1"/>
</workbook>
</file>

<file path=xl/calcChain.xml><?xml version="1.0" encoding="utf-8"?>
<calcChain xmlns="http://schemas.openxmlformats.org/spreadsheetml/2006/main">
  <c r="I14" i="1" l="1"/>
  <c r="E23" i="1"/>
  <c r="E15" i="1"/>
  <c r="G6" i="1" l="1"/>
  <c r="F14" i="1"/>
  <c r="H14" i="1" s="1"/>
  <c r="D6" i="1"/>
  <c r="D5" i="1" s="1"/>
  <c r="D15" i="1"/>
  <c r="D23" i="1"/>
  <c r="D32" i="1" l="1"/>
  <c r="G23" i="1" l="1"/>
  <c r="C23" i="1"/>
  <c r="G15" i="1"/>
  <c r="G5" i="1" s="1"/>
  <c r="C15" i="1"/>
  <c r="E6" i="1"/>
  <c r="E5" i="1" s="1"/>
  <c r="C6" i="1"/>
  <c r="C5" i="1" l="1"/>
  <c r="C32" i="1" s="1"/>
  <c r="E32" i="1"/>
  <c r="G32" i="1" l="1"/>
  <c r="I9" i="1" l="1"/>
  <c r="I17" i="1"/>
  <c r="I29" i="1"/>
  <c r="I19" i="1"/>
  <c r="F20" i="1"/>
  <c r="H20" i="1" s="1"/>
  <c r="I20" i="1"/>
  <c r="F26" i="1"/>
  <c r="H26" i="1" s="1"/>
  <c r="I26" i="1"/>
  <c r="F9" i="1"/>
  <c r="H9" i="1" s="1"/>
  <c r="I8" i="1"/>
  <c r="F11" i="1"/>
  <c r="H11" i="1" s="1"/>
  <c r="I11" i="1"/>
  <c r="I25" i="1"/>
  <c r="F25" i="1"/>
  <c r="H25" i="1" s="1"/>
  <c r="I24" i="1"/>
  <c r="F19" i="1"/>
  <c r="H19" i="1" s="1"/>
  <c r="I15" i="1"/>
  <c r="I12" i="1"/>
  <c r="I18" i="1"/>
  <c r="F8" i="1"/>
  <c r="H8" i="1" s="1"/>
  <c r="I10" i="1"/>
  <c r="F10" i="1"/>
  <c r="H10" i="1" s="1"/>
  <c r="I28" i="1"/>
  <c r="I32" i="1"/>
  <c r="F28" i="1"/>
  <c r="H28" i="1" s="1"/>
  <c r="F17" i="1"/>
  <c r="H17" i="1" s="1"/>
  <c r="F29" i="1"/>
  <c r="H29" i="1" s="1"/>
  <c r="F12" i="1"/>
  <c r="H12" i="1" s="1"/>
  <c r="F18" i="1"/>
  <c r="H18" i="1" s="1"/>
  <c r="I22" i="1"/>
  <c r="F22" i="1"/>
  <c r="H22" i="1" s="1"/>
  <c r="I5" i="1"/>
  <c r="F21" i="1"/>
  <c r="H21" i="1" s="1"/>
  <c r="I21" i="1"/>
  <c r="I16" i="1"/>
  <c r="F16" i="1"/>
  <c r="H16" i="1" s="1"/>
  <c r="I6" i="1"/>
  <c r="F13" i="1"/>
  <c r="H13" i="1" s="1"/>
  <c r="I13" i="1"/>
  <c r="F24" i="1"/>
  <c r="I23" i="1"/>
  <c r="I7" i="1"/>
  <c r="F7" i="1"/>
  <c r="H7" i="1" s="1"/>
  <c r="F27" i="1"/>
  <c r="H27" i="1" s="1"/>
  <c r="I27" i="1"/>
  <c r="F31" i="1"/>
  <c r="H31" i="1" s="1"/>
  <c r="F30" i="1"/>
  <c r="H30" i="1" s="1"/>
  <c r="F23" i="1" l="1"/>
  <c r="H23" i="1" s="1"/>
  <c r="F6" i="1"/>
  <c r="H6" i="1" s="1"/>
  <c r="H24" i="1"/>
  <c r="F15" i="1"/>
  <c r="H15" i="1" s="1"/>
  <c r="F5" i="1" l="1"/>
  <c r="H5" i="1" l="1"/>
  <c r="F32" i="1"/>
  <c r="H32" i="1" s="1"/>
</calcChain>
</file>

<file path=xl/sharedStrings.xml><?xml version="1.0" encoding="utf-8"?>
<sst xmlns="http://schemas.openxmlformats.org/spreadsheetml/2006/main" count="77" uniqueCount="76">
  <si>
    <t>(тыс. руб.)</t>
  </si>
  <si>
    <t>Наименование  показателя</t>
  </si>
  <si>
    <t>Код дохода</t>
  </si>
  <si>
    <t>Отклонение</t>
  </si>
  <si>
    <t>% исполнения бюджета</t>
  </si>
  <si>
    <t>4</t>
  </si>
  <si>
    <t>5</t>
  </si>
  <si>
    <t>6 (гр.4+гр.5)</t>
  </si>
  <si>
    <t>7</t>
  </si>
  <si>
    <t>8 (гр.7-гр.6)</t>
  </si>
  <si>
    <t>9 (гр.7/гр.4)х100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</si>
  <si>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</si>
  <si>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</si>
  <si>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</si>
  <si>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</si>
  <si>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000 1 01 02000 01 0000 110</t>
  </si>
  <si>
    <t>Доходы от уплаты акцизов</t>
  </si>
  <si>
    <t>000 1 03 02000 01 0000 110</t>
  </si>
  <si>
    <t>Налоги на совокупный доход</t>
  </si>
  <si>
    <t>000 1 05 00000 00 0000 000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</si>
  <si>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</si>
  <si>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000 1 06 01000 00 0000 110</t>
  </si>
  <si>
    <t>Земельный налог</t>
  </si>
  <si>
    <t>000 1 06 06000 00 0000 110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</si>
  <si>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</si>
  <si>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</si>
  <si>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</si>
  <si>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</si>
  <si>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 xml:space="preserve"> -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</si>
  <si>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</si>
  <si>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</si>
  <si>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</si>
  <si>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</si>
  <si>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</si>
  <si>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</si>
  <si>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</si>
  <si>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</si>
  <si>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</si>
  <si>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Административные платежи и сборы 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</si>
  <si>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</si>
  <si>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</si>
  <si>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</si>
  <si>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</si>
  <si>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</si>
  <si>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</si>
  <si>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</si>
  <si>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Дотации бюджетам бюджетной системы Российской Федерации</t>
  </si>
  <si>
    <t>000 2 02 10000 00 0000 150</t>
  </si>
  <si>
    <t>xcv890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</si>
  <si>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</si>
  <si>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>000 2 02 20000 00 0000 150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</si>
  <si>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</si>
  <si>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000 2 02 30000 00 0000 150</t>
  </si>
  <si>
    <t>Иные  межбюджетные трансферты</t>
  </si>
  <si>
    <t>000 2 02 40000 00 0000 150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</si>
  <si>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</si>
  <si>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</si>
  <si>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</si>
  <si>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</si>
  <si>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</si>
  <si>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</si>
  <si>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</si>
  <si>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</si>
  <si>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ВСЕГО ДОХОДОВ</t>
  </si>
  <si>
    <t>Начальник финансового управления</t>
  </si>
  <si>
    <t>администрации города Оренбурга</t>
  </si>
  <si>
    <t>О.И. Анисимова</t>
  </si>
  <si>
    <t>Принятый годовой бюджет           на 2022 год</t>
  </si>
  <si>
    <t>Уточненный
годовой бюджет                                                                               на 2022 год</t>
  </si>
  <si>
    <t>Уточнение бюджета на ОГС 25.08.2022</t>
  </si>
  <si>
    <t>ИТОГО        годовой бюджет с учетом уточнения               на ОГС 25.08.2022</t>
  </si>
  <si>
    <t>Задолженность и перерасчеты по отмененным налогам, сборам и иным обязательным платежам</t>
  </si>
  <si>
    <t>000 1 09 00000 00 0000 000</t>
  </si>
  <si>
    <t>6 столбец старые данные</t>
  </si>
  <si>
    <t>Сведения об исполнении бюджета города Оренбурга по доходам на 01.08.2022</t>
  </si>
  <si>
    <t>Факт на 01.08.2022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</si>
</sst>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8" fillId="0" borderId="0"/>
  </cellStyleXfs>
  <cellXfs count="53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4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right" vertical="center" wrapText="1"/>
    </xf>
    <xf numFmtId="3" fontId="14" fillId="0" borderId="3" xfId="2" applyNumberFormat="1" applyFont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14" fillId="0" borderId="3" xfId="2" applyNumberFormat="1" applyFont="1" applyFill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right"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6" fillId="0" borderId="0" xfId="0" applyFont="1" applyAlignment="1">
      <alignment horizontal="left" wrapText="1"/>
    </xf>
    <xf numFmtId="4" fontId="16" fillId="0" borderId="0" xfId="0" applyNumberFormat="1" applyFont="1" applyAlignment="1">
      <alignment horizontal="right" wrapText="1"/>
    </xf>
    <xf numFmtId="4" fontId="16" fillId="2" borderId="0" xfId="0" applyNumberFormat="1" applyFont="1" applyFill="1" applyAlignment="1">
      <alignment horizontal="right" wrapText="1"/>
    </xf>
    <xf numFmtId="0" fontId="17" fillId="0" borderId="0" xfId="0" applyFont="1" applyAlignment="1">
      <alignment wrapText="1"/>
    </xf>
    <xf numFmtId="49" fontId="3" fillId="0" borderId="0" xfId="0" applyNumberFormat="1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4" fillId="0" borderId="3" xfId="0" applyFont="1" applyBorder="1" applyAlignment="1">
      <alignment wrapText="1"/>
    </xf>
    <xf numFmtId="3" fontId="11" fillId="0" borderId="0" xfId="0" applyNumberFormat="1" applyFont="1" applyAlignment="1">
      <alignment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right" vertical="center" wrapText="1"/>
    </xf>
    <xf numFmtId="3" fontId="4" fillId="3" borderId="3" xfId="1" applyNumberFormat="1" applyFont="1" applyFill="1" applyBorder="1" applyAlignment="1">
      <alignment horizontal="right" vertical="center" wrapText="1"/>
    </xf>
    <xf numFmtId="3" fontId="15" fillId="3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4" fontId="16" fillId="2" borderId="0" xfId="0" applyNumberFormat="1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80" zoomScaleNormal="80" workbookViewId="0">
      <selection activeCell="M20" sqref="M20"/>
    </sheetView>
  </sheetViews>
  <sheetFormatPr defaultColWidth="9.140625" defaultRowHeight="18" x14ac:dyDescent="0.2"/>
  <cols>
    <col min="1" max="1" width="87.85546875" style="1" customWidth="1"/>
    <col min="2" max="2" width="29.85546875" style="1" customWidth="1"/>
    <col min="3" max="3" width="15" style="1" customWidth="1"/>
    <col min="4" max="4" width="18.140625" style="41" customWidth="1"/>
    <col min="5" max="5" width="14" style="41" customWidth="1"/>
    <col min="6" max="6" width="15.7109375" style="41" customWidth="1"/>
    <col min="7" max="7" width="14.85546875" style="42" customWidth="1"/>
    <col min="8" max="8" width="15.85546875" style="42" customWidth="1"/>
    <col min="9" max="9" width="17.28515625" style="42" customWidth="1"/>
    <col min="10" max="11" width="13.85546875" style="1" hidden="1" customWidth="1"/>
    <col min="12" max="16384" width="9.140625" style="1"/>
  </cols>
  <sheetData>
    <row r="1" spans="1:11" ht="23.25" customHeight="1" x14ac:dyDescent="0.3">
      <c r="A1" s="49" t="s">
        <v>74</v>
      </c>
      <c r="B1" s="49"/>
      <c r="C1" s="49"/>
      <c r="D1" s="49"/>
      <c r="E1" s="49"/>
      <c r="F1" s="49"/>
      <c r="G1" s="49"/>
      <c r="H1" s="49"/>
      <c r="I1" s="49"/>
    </row>
    <row r="2" spans="1:11" ht="19.5" customHeight="1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1" s="5" customFormat="1" ht="120" customHeight="1" x14ac:dyDescent="0.2">
      <c r="A3" s="2" t="s">
        <v>1</v>
      </c>
      <c r="B3" s="2" t="s">
        <v>2</v>
      </c>
      <c r="C3" s="2" t="s">
        <v>67</v>
      </c>
      <c r="D3" s="3" t="s">
        <v>68</v>
      </c>
      <c r="E3" s="3" t="s">
        <v>69</v>
      </c>
      <c r="F3" s="3" t="s">
        <v>70</v>
      </c>
      <c r="G3" s="4" t="s">
        <v>75</v>
      </c>
      <c r="H3" s="4" t="s">
        <v>3</v>
      </c>
      <c r="I3" s="4" t="s">
        <v>4</v>
      </c>
    </row>
    <row r="4" spans="1:11" s="9" customFormat="1" ht="15" x14ac:dyDescent="0.2">
      <c r="A4" s="6">
        <v>1</v>
      </c>
      <c r="B4" s="6">
        <v>2</v>
      </c>
      <c r="C4" s="6">
        <v>3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</row>
    <row r="5" spans="1:11" s="15" customFormat="1" ht="72" x14ac:dyDescent="0.2">
      <c r="A5" s="10" t="s">
        <v>11</v>
      </c>
      <c r="B5" s="11" t="s">
        <v>12</v>
      </c>
      <c r="C5" s="12">
        <f>SUM(C6,C15)</f>
        <v>7094086</v>
      </c>
      <c r="D5" s="12">
        <f>SUM(D6,D15)</f>
        <v>7094086</v>
      </c>
      <c r="E5" s="12">
        <f>SUM(E6,E15)</f>
        <v>260795</v>
      </c>
      <c r="F5" s="46">
        <f>SUM(F6,F15)</f>
        <v>7354881</v>
      </c>
      <c r="G5" s="12">
        <f>SUM(G6,G15)</f>
        <v>4378800</v>
      </c>
      <c r="H5" s="13">
        <f>SUM(G5-F5)</f>
        <v>-2976081</v>
      </c>
      <c r="I5" s="14">
        <f>SUM(G5/D5*100)</f>
        <v>61.724653464872006</v>
      </c>
      <c r="J5" s="15" t="s">
        <v>73</v>
      </c>
      <c r="K5" s="1"/>
    </row>
    <row r="6" spans="1:11" s="15" customFormat="1" ht="18.75" x14ac:dyDescent="0.2">
      <c r="A6" s="10" t="s">
        <v>13</v>
      </c>
      <c r="B6" s="11"/>
      <c r="C6" s="13">
        <f>SUM(C7:C13)</f>
        <v>6357068</v>
      </c>
      <c r="D6" s="13">
        <f>SUM(D7:D13)</f>
        <v>6357068</v>
      </c>
      <c r="E6" s="13">
        <f>SUM(E7:E13)</f>
        <v>174282</v>
      </c>
      <c r="F6" s="46">
        <f>SUM(F7:F13)</f>
        <v>6531350</v>
      </c>
      <c r="G6" s="45">
        <f>SUM(G7:G14)</f>
        <v>3815781</v>
      </c>
      <c r="H6" s="13">
        <f t="shared" ref="H6:H32" si="0">SUM(G6-F6)</f>
        <v>-2715569</v>
      </c>
      <c r="I6" s="14">
        <f t="shared" ref="I6:I32" si="1">SUM(G6/D6*100)</f>
        <v>60.024228150461809</v>
      </c>
      <c r="K6" s="1"/>
    </row>
    <row r="7" spans="1:11" ht="18.75" x14ac:dyDescent="0.2">
      <c r="A7" s="16" t="s">
        <v>14</v>
      </c>
      <c r="B7" s="17" t="s">
        <v>15</v>
      </c>
      <c r="C7" s="18">
        <v>2851553</v>
      </c>
      <c r="D7" s="18">
        <v>2851553</v>
      </c>
      <c r="E7" s="18">
        <v>-14200</v>
      </c>
      <c r="F7" s="47">
        <f>SUM(D7:E7)</f>
        <v>2837353</v>
      </c>
      <c r="G7" s="24">
        <v>1472436</v>
      </c>
      <c r="H7" s="20">
        <f t="shared" si="0"/>
        <v>-1364917</v>
      </c>
      <c r="I7" s="21">
        <f t="shared" si="1"/>
        <v>51.636283807455094</v>
      </c>
      <c r="K7" s="22"/>
    </row>
    <row r="8" spans="1:11" ht="18.75" x14ac:dyDescent="0.2">
      <c r="A8" s="16" t="s">
        <v>16</v>
      </c>
      <c r="B8" s="17" t="s">
        <v>17</v>
      </c>
      <c r="C8" s="18">
        <v>55813</v>
      </c>
      <c r="D8" s="18">
        <v>55813</v>
      </c>
      <c r="E8" s="18">
        <v>0</v>
      </c>
      <c r="F8" s="47">
        <f t="shared" ref="F8:F14" si="2">SUM(D8:E8)</f>
        <v>55813</v>
      </c>
      <c r="G8" s="24">
        <v>35865</v>
      </c>
      <c r="H8" s="20">
        <f t="shared" si="0"/>
        <v>-19948</v>
      </c>
      <c r="I8" s="21">
        <f t="shared" si="1"/>
        <v>64.259222761722185</v>
      </c>
    </row>
    <row r="9" spans="1:11" ht="18.75" x14ac:dyDescent="0.2">
      <c r="A9" s="16" t="s">
        <v>18</v>
      </c>
      <c r="B9" s="17" t="s">
        <v>19</v>
      </c>
      <c r="C9" s="18">
        <v>2492677</v>
      </c>
      <c r="D9" s="18">
        <v>2492677</v>
      </c>
      <c r="E9" s="18">
        <v>211552</v>
      </c>
      <c r="F9" s="47">
        <f t="shared" si="2"/>
        <v>2704229</v>
      </c>
      <c r="G9" s="24">
        <v>1892288</v>
      </c>
      <c r="H9" s="20">
        <f t="shared" si="0"/>
        <v>-811941</v>
      </c>
      <c r="I9" s="21">
        <f t="shared" si="1"/>
        <v>75.913886957676425</v>
      </c>
    </row>
    <row r="10" spans="1:11" ht="18.75" x14ac:dyDescent="0.2">
      <c r="A10" s="16" t="s">
        <v>20</v>
      </c>
      <c r="B10" s="17" t="s">
        <v>21</v>
      </c>
      <c r="C10" s="23">
        <v>205497</v>
      </c>
      <c r="D10" s="23">
        <v>205497</v>
      </c>
      <c r="E10" s="23">
        <v>0</v>
      </c>
      <c r="F10" s="47">
        <f t="shared" si="2"/>
        <v>205497</v>
      </c>
      <c r="G10" s="24">
        <v>20065</v>
      </c>
      <c r="H10" s="20">
        <f t="shared" si="0"/>
        <v>-185432</v>
      </c>
      <c r="I10" s="21">
        <f t="shared" si="1"/>
        <v>9.7641328097247175</v>
      </c>
    </row>
    <row r="11" spans="1:11" ht="18.75" x14ac:dyDescent="0.2">
      <c r="A11" s="16" t="s">
        <v>22</v>
      </c>
      <c r="B11" s="17" t="s">
        <v>23</v>
      </c>
      <c r="C11" s="23">
        <v>597982</v>
      </c>
      <c r="D11" s="23">
        <v>597982</v>
      </c>
      <c r="E11" s="23">
        <v>-23070</v>
      </c>
      <c r="F11" s="47">
        <f t="shared" si="2"/>
        <v>574912</v>
      </c>
      <c r="G11" s="24">
        <v>306963</v>
      </c>
      <c r="H11" s="20">
        <f t="shared" si="0"/>
        <v>-267949</v>
      </c>
      <c r="I11" s="21">
        <f t="shared" si="1"/>
        <v>51.333150496168777</v>
      </c>
    </row>
    <row r="12" spans="1:11" ht="25.5" customHeight="1" x14ac:dyDescent="0.2">
      <c r="A12" s="16" t="s">
        <v>24</v>
      </c>
      <c r="B12" s="17" t="s">
        <v>25</v>
      </c>
      <c r="C12" s="23">
        <v>1819</v>
      </c>
      <c r="D12" s="23">
        <v>1819</v>
      </c>
      <c r="E12" s="23">
        <v>0</v>
      </c>
      <c r="F12" s="47">
        <f t="shared" si="2"/>
        <v>1819</v>
      </c>
      <c r="G12" s="24">
        <v>484</v>
      </c>
      <c r="H12" s="20">
        <f t="shared" si="0"/>
        <v>-1335</v>
      </c>
      <c r="I12" s="21">
        <f t="shared" si="1"/>
        <v>26.608026388125346</v>
      </c>
    </row>
    <row r="13" spans="1:11" ht="16.5" customHeight="1" x14ac:dyDescent="0.2">
      <c r="A13" s="16" t="s">
        <v>26</v>
      </c>
      <c r="B13" s="17" t="s">
        <v>27</v>
      </c>
      <c r="C13" s="23">
        <v>151727</v>
      </c>
      <c r="D13" s="23">
        <v>151727</v>
      </c>
      <c r="E13" s="23">
        <v>0</v>
      </c>
      <c r="F13" s="47">
        <f t="shared" si="2"/>
        <v>151727</v>
      </c>
      <c r="G13" s="24">
        <v>87675</v>
      </c>
      <c r="H13" s="20">
        <f t="shared" si="0"/>
        <v>-64052</v>
      </c>
      <c r="I13" s="21">
        <f t="shared" si="1"/>
        <v>57.784705424874936</v>
      </c>
    </row>
    <row r="14" spans="1:11" ht="16.5" customHeight="1" x14ac:dyDescent="0.2">
      <c r="A14" s="16" t="s">
        <v>71</v>
      </c>
      <c r="B14" s="17" t="s">
        <v>72</v>
      </c>
      <c r="C14" s="23">
        <v>0</v>
      </c>
      <c r="D14" s="23">
        <v>0</v>
      </c>
      <c r="E14" s="23">
        <v>0</v>
      </c>
      <c r="F14" s="47">
        <f t="shared" si="2"/>
        <v>0</v>
      </c>
      <c r="G14" s="24">
        <v>5</v>
      </c>
      <c r="H14" s="20">
        <f t="shared" si="0"/>
        <v>5</v>
      </c>
      <c r="I14" s="21" t="e">
        <f>L14=SUM(G14/D14*100)</f>
        <v>#DIV/0!</v>
      </c>
    </row>
    <row r="15" spans="1:11" s="15" customFormat="1" ht="18.75" x14ac:dyDescent="0.2">
      <c r="A15" s="10" t="s">
        <v>29</v>
      </c>
      <c r="B15" s="11"/>
      <c r="C15" s="25">
        <f>SUM(C16:C22)</f>
        <v>737018</v>
      </c>
      <c r="D15" s="25">
        <f t="shared" ref="D15:F15" si="3">SUM(D16:D22)</f>
        <v>737018</v>
      </c>
      <c r="E15" s="25">
        <f t="shared" si="3"/>
        <v>86513</v>
      </c>
      <c r="F15" s="48">
        <f t="shared" si="3"/>
        <v>823531</v>
      </c>
      <c r="G15" s="26">
        <f>SUM(G16:G22)</f>
        <v>563019</v>
      </c>
      <c r="H15" s="13">
        <f t="shared" si="0"/>
        <v>-260512</v>
      </c>
      <c r="I15" s="14">
        <f t="shared" si="1"/>
        <v>76.391485689630372</v>
      </c>
      <c r="K15" s="1"/>
    </row>
    <row r="16" spans="1:11" ht="39.75" customHeight="1" x14ac:dyDescent="0.2">
      <c r="A16" s="27" t="s">
        <v>30</v>
      </c>
      <c r="B16" s="17" t="s">
        <v>31</v>
      </c>
      <c r="C16" s="23">
        <v>424056</v>
      </c>
      <c r="D16" s="23">
        <v>424056</v>
      </c>
      <c r="E16" s="23">
        <v>115125</v>
      </c>
      <c r="F16" s="47">
        <f t="shared" ref="F16:F31" si="4">SUM(D16:E16)</f>
        <v>539181</v>
      </c>
      <c r="G16" s="24">
        <v>367010</v>
      </c>
      <c r="H16" s="20">
        <f t="shared" si="0"/>
        <v>-172171</v>
      </c>
      <c r="I16" s="21">
        <f t="shared" si="1"/>
        <v>86.547531458109304</v>
      </c>
    </row>
    <row r="17" spans="1:11" ht="18.75" x14ac:dyDescent="0.2">
      <c r="A17" s="27" t="s">
        <v>32</v>
      </c>
      <c r="B17" s="17" t="s">
        <v>33</v>
      </c>
      <c r="C17" s="23">
        <v>32942</v>
      </c>
      <c r="D17" s="23">
        <v>32942</v>
      </c>
      <c r="E17" s="23">
        <v>-28612</v>
      </c>
      <c r="F17" s="47">
        <f t="shared" si="4"/>
        <v>4330</v>
      </c>
      <c r="G17" s="24">
        <v>6379</v>
      </c>
      <c r="H17" s="20">
        <f t="shared" si="0"/>
        <v>2049</v>
      </c>
      <c r="I17" s="21">
        <f t="shared" si="1"/>
        <v>19.364337320138425</v>
      </c>
    </row>
    <row r="18" spans="1:11" ht="38.25" customHeight="1" x14ac:dyDescent="0.2">
      <c r="A18" s="27" t="s">
        <v>34</v>
      </c>
      <c r="B18" s="17" t="s">
        <v>35</v>
      </c>
      <c r="C18" s="23">
        <v>3183</v>
      </c>
      <c r="D18" s="23">
        <v>3183</v>
      </c>
      <c r="E18" s="23">
        <v>0</v>
      </c>
      <c r="F18" s="47">
        <f t="shared" si="4"/>
        <v>3183</v>
      </c>
      <c r="G18" s="24">
        <v>4247</v>
      </c>
      <c r="H18" s="20">
        <f t="shared" si="0"/>
        <v>1064</v>
      </c>
      <c r="I18" s="21">
        <f t="shared" si="1"/>
        <v>133.42758404021365</v>
      </c>
    </row>
    <row r="19" spans="1:11" ht="18.75" x14ac:dyDescent="0.2">
      <c r="A19" s="27" t="s">
        <v>36</v>
      </c>
      <c r="B19" s="17" t="s">
        <v>37</v>
      </c>
      <c r="C19" s="23">
        <v>256583</v>
      </c>
      <c r="D19" s="23">
        <v>256583</v>
      </c>
      <c r="E19" s="23">
        <v>0</v>
      </c>
      <c r="F19" s="47">
        <f t="shared" si="4"/>
        <v>256583</v>
      </c>
      <c r="G19" s="24">
        <v>162317</v>
      </c>
      <c r="H19" s="20">
        <f t="shared" si="0"/>
        <v>-94266</v>
      </c>
      <c r="I19" s="21">
        <f t="shared" si="1"/>
        <v>63.261011056851004</v>
      </c>
    </row>
    <row r="20" spans="1:11" ht="18.75" x14ac:dyDescent="0.3">
      <c r="A20" s="43" t="s">
        <v>38</v>
      </c>
      <c r="B20" s="28" t="s">
        <v>39</v>
      </c>
      <c r="C20" s="23">
        <v>3677</v>
      </c>
      <c r="D20" s="23">
        <v>0</v>
      </c>
      <c r="E20" s="23">
        <v>0</v>
      </c>
      <c r="F20" s="47">
        <f t="shared" si="4"/>
        <v>0</v>
      </c>
      <c r="G20" s="24">
        <v>0</v>
      </c>
      <c r="H20" s="20">
        <f t="shared" si="0"/>
        <v>0</v>
      </c>
      <c r="I20" s="21" t="e">
        <f t="shared" si="1"/>
        <v>#DIV/0!</v>
      </c>
    </row>
    <row r="21" spans="1:11" ht="18.75" x14ac:dyDescent="0.2">
      <c r="A21" s="27" t="s">
        <v>40</v>
      </c>
      <c r="B21" s="17" t="s">
        <v>41</v>
      </c>
      <c r="C21" s="23">
        <v>15445</v>
      </c>
      <c r="D21" s="23">
        <v>19122</v>
      </c>
      <c r="E21" s="23">
        <v>0</v>
      </c>
      <c r="F21" s="47">
        <f t="shared" si="4"/>
        <v>19122</v>
      </c>
      <c r="G21" s="24">
        <v>22494</v>
      </c>
      <c r="H21" s="20">
        <f t="shared" si="0"/>
        <v>3372</v>
      </c>
      <c r="I21" s="21">
        <f t="shared" si="1"/>
        <v>117.63413868842171</v>
      </c>
    </row>
    <row r="22" spans="1:11" ht="18.75" x14ac:dyDescent="0.2">
      <c r="A22" s="29" t="s">
        <v>42</v>
      </c>
      <c r="B22" s="30" t="s">
        <v>43</v>
      </c>
      <c r="C22" s="23">
        <v>1132</v>
      </c>
      <c r="D22" s="23">
        <v>1132</v>
      </c>
      <c r="E22" s="23">
        <v>0</v>
      </c>
      <c r="F22" s="47">
        <f t="shared" si="4"/>
        <v>1132</v>
      </c>
      <c r="G22" s="24">
        <v>572</v>
      </c>
      <c r="H22" s="20">
        <f t="shared" si="0"/>
        <v>-560</v>
      </c>
      <c r="I22" s="21">
        <f t="shared" si="1"/>
        <v>50.53003533568905</v>
      </c>
    </row>
    <row r="23" spans="1:11" s="15" customFormat="1" ht="18.75" x14ac:dyDescent="0.2">
      <c r="A23" s="31" t="s">
        <v>44</v>
      </c>
      <c r="B23" s="32" t="s">
        <v>45</v>
      </c>
      <c r="C23" s="25">
        <f>SUM(C24:C31)</f>
        <v>12457360</v>
      </c>
      <c r="D23" s="25">
        <f t="shared" ref="D23:F23" si="5">SUM(D24:D31)</f>
        <v>13739153.752</v>
      </c>
      <c r="E23" s="25">
        <f t="shared" si="5"/>
        <v>515992</v>
      </c>
      <c r="F23" s="48">
        <f t="shared" si="5"/>
        <v>14255145.752</v>
      </c>
      <c r="G23" s="26">
        <f>SUM(G24:G31)</f>
        <v>5265566.6525599994</v>
      </c>
      <c r="H23" s="13">
        <f t="shared" si="0"/>
        <v>-8989579.099440001</v>
      </c>
      <c r="I23" s="14">
        <f t="shared" si="1"/>
        <v>38.325261858238498</v>
      </c>
      <c r="J23" s="44"/>
      <c r="K23" s="1"/>
    </row>
    <row r="24" spans="1:11" s="15" customFormat="1" ht="18.75" x14ac:dyDescent="0.2">
      <c r="A24" s="29" t="s">
        <v>46</v>
      </c>
      <c r="B24" s="30" t="s">
        <v>47</v>
      </c>
      <c r="C24" s="23">
        <v>908591</v>
      </c>
      <c r="D24" s="23">
        <v>2185335.7000000002</v>
      </c>
      <c r="E24" s="23">
        <v>212260</v>
      </c>
      <c r="F24" s="47">
        <f t="shared" si="4"/>
        <v>2397595.7000000002</v>
      </c>
      <c r="G24" s="19">
        <v>501466.1</v>
      </c>
      <c r="H24" s="20">
        <f t="shared" si="0"/>
        <v>-1896129.6</v>
      </c>
      <c r="I24" s="21">
        <f t="shared" si="1"/>
        <v>22.946868071573622</v>
      </c>
      <c r="K24" s="22" t="s">
        <v>48</v>
      </c>
    </row>
    <row r="25" spans="1:11" ht="40.5" customHeight="1" x14ac:dyDescent="0.2">
      <c r="A25" s="29" t="s">
        <v>49</v>
      </c>
      <c r="B25" s="30" t="s">
        <v>50</v>
      </c>
      <c r="C25" s="23">
        <v>6503825</v>
      </c>
      <c r="D25" s="23">
        <v>6508874.0520000001</v>
      </c>
      <c r="E25" s="23">
        <v>297232</v>
      </c>
      <c r="F25" s="47">
        <f t="shared" si="4"/>
        <v>6806106.0520000001</v>
      </c>
      <c r="G25" s="19">
        <v>1704159</v>
      </c>
      <c r="H25" s="20">
        <f t="shared" si="0"/>
        <v>-5101947.0520000001</v>
      </c>
      <c r="I25" s="21">
        <f t="shared" si="1"/>
        <v>26.182085970404639</v>
      </c>
    </row>
    <row r="26" spans="1:11" ht="18.75" x14ac:dyDescent="0.2">
      <c r="A26" s="29" t="s">
        <v>51</v>
      </c>
      <c r="B26" s="30" t="s">
        <v>52</v>
      </c>
      <c r="C26" s="23">
        <v>4808603</v>
      </c>
      <c r="D26" s="23">
        <v>4808603</v>
      </c>
      <c r="E26" s="33">
        <v>0</v>
      </c>
      <c r="F26" s="47">
        <f t="shared" si="4"/>
        <v>4808603</v>
      </c>
      <c r="G26" s="19">
        <v>2910629</v>
      </c>
      <c r="H26" s="20">
        <f t="shared" si="0"/>
        <v>-1897974</v>
      </c>
      <c r="I26" s="21">
        <f t="shared" si="1"/>
        <v>60.529617437746474</v>
      </c>
    </row>
    <row r="27" spans="1:11" ht="18.75" x14ac:dyDescent="0.2">
      <c r="A27" s="29" t="s">
        <v>53</v>
      </c>
      <c r="B27" s="30" t="s">
        <v>54</v>
      </c>
      <c r="C27" s="23">
        <v>235645</v>
      </c>
      <c r="D27" s="23">
        <v>235645</v>
      </c>
      <c r="E27" s="23">
        <v>2000</v>
      </c>
      <c r="F27" s="47">
        <f t="shared" si="4"/>
        <v>237645</v>
      </c>
      <c r="G27" s="19">
        <v>149900</v>
      </c>
      <c r="H27" s="20">
        <f t="shared" si="0"/>
        <v>-87745</v>
      </c>
      <c r="I27" s="21">
        <f t="shared" si="1"/>
        <v>63.612637654098322</v>
      </c>
    </row>
    <row r="28" spans="1:11" ht="18.75" x14ac:dyDescent="0.2">
      <c r="A28" s="29" t="s">
        <v>55</v>
      </c>
      <c r="B28" s="30" t="s">
        <v>56</v>
      </c>
      <c r="C28" s="23">
        <v>581</v>
      </c>
      <c r="D28" s="23">
        <v>581</v>
      </c>
      <c r="E28" s="23">
        <v>4500</v>
      </c>
      <c r="F28" s="47">
        <f t="shared" si="4"/>
        <v>5081</v>
      </c>
      <c r="G28" s="34">
        <v>4625</v>
      </c>
      <c r="H28" s="20">
        <f t="shared" si="0"/>
        <v>-456</v>
      </c>
      <c r="I28" s="21">
        <f t="shared" si="1"/>
        <v>796.04130808950094</v>
      </c>
    </row>
    <row r="29" spans="1:11" ht="18.75" x14ac:dyDescent="0.2">
      <c r="A29" s="29" t="s">
        <v>57</v>
      </c>
      <c r="B29" s="30" t="s">
        <v>58</v>
      </c>
      <c r="C29" s="23">
        <v>115</v>
      </c>
      <c r="D29" s="23">
        <v>115</v>
      </c>
      <c r="E29" s="23">
        <v>0</v>
      </c>
      <c r="F29" s="47">
        <f t="shared" si="4"/>
        <v>115</v>
      </c>
      <c r="G29" s="34">
        <v>32</v>
      </c>
      <c r="H29" s="20">
        <f t="shared" si="0"/>
        <v>-83</v>
      </c>
      <c r="I29" s="21">
        <f t="shared" si="1"/>
        <v>27.826086956521738</v>
      </c>
    </row>
    <row r="30" spans="1:11" ht="75" x14ac:dyDescent="0.2">
      <c r="A30" s="29" t="s">
        <v>59</v>
      </c>
      <c r="B30" s="30" t="s">
        <v>60</v>
      </c>
      <c r="C30" s="23">
        <v>0</v>
      </c>
      <c r="D30" s="23">
        <v>0</v>
      </c>
      <c r="E30" s="23">
        <v>0</v>
      </c>
      <c r="F30" s="47">
        <f t="shared" si="4"/>
        <v>0</v>
      </c>
      <c r="G30" s="19">
        <v>1199.5525600000001</v>
      </c>
      <c r="H30" s="20">
        <f t="shared" si="0"/>
        <v>1199.5525600000001</v>
      </c>
      <c r="I30" s="21" t="s">
        <v>28</v>
      </c>
    </row>
    <row r="31" spans="1:11" ht="37.5" x14ac:dyDescent="0.2">
      <c r="A31" s="29" t="s">
        <v>61</v>
      </c>
      <c r="B31" s="30" t="s">
        <v>62</v>
      </c>
      <c r="C31" s="23">
        <v>0</v>
      </c>
      <c r="D31" s="23">
        <v>0</v>
      </c>
      <c r="E31" s="23">
        <v>0</v>
      </c>
      <c r="F31" s="47">
        <f t="shared" si="4"/>
        <v>0</v>
      </c>
      <c r="G31" s="19">
        <v>-6444</v>
      </c>
      <c r="H31" s="20">
        <f t="shared" si="0"/>
        <v>-6444</v>
      </c>
      <c r="I31" s="21" t="s">
        <v>28</v>
      </c>
    </row>
    <row r="32" spans="1:11" s="15" customFormat="1" ht="18.75" customHeight="1" x14ac:dyDescent="0.2">
      <c r="A32" s="35" t="s">
        <v>63</v>
      </c>
      <c r="B32" s="36"/>
      <c r="C32" s="25">
        <f>SUM(C5,C23)</f>
        <v>19551446</v>
      </c>
      <c r="D32" s="25">
        <f>SUM(D5,D23)</f>
        <v>20833239.752</v>
      </c>
      <c r="E32" s="25">
        <f>SUM(E5,E23)</f>
        <v>776787</v>
      </c>
      <c r="F32" s="48">
        <f>SUM(F5,F23)</f>
        <v>21610026.752</v>
      </c>
      <c r="G32" s="25">
        <f>SUM(G5,G23)</f>
        <v>9644366.6525599994</v>
      </c>
      <c r="H32" s="13">
        <f t="shared" si="0"/>
        <v>-11965660.099440001</v>
      </c>
      <c r="I32" s="14">
        <f t="shared" si="1"/>
        <v>46.293167876753955</v>
      </c>
      <c r="K32" s="1"/>
    </row>
    <row r="33" spans="1:9" s="40" customFormat="1" ht="24" customHeight="1" x14ac:dyDescent="0.3">
      <c r="A33" s="51" t="s">
        <v>64</v>
      </c>
      <c r="B33" s="51"/>
      <c r="C33" s="37"/>
      <c r="D33" s="38"/>
      <c r="E33" s="38"/>
      <c r="F33" s="38"/>
      <c r="G33" s="39"/>
      <c r="H33" s="52"/>
      <c r="I33" s="52"/>
    </row>
    <row r="34" spans="1:9" ht="18" customHeight="1" x14ac:dyDescent="0.3">
      <c r="A34" s="51" t="s">
        <v>65</v>
      </c>
      <c r="B34" s="51"/>
      <c r="C34" s="37"/>
      <c r="H34" s="52" t="s">
        <v>66</v>
      </c>
      <c r="I34" s="52"/>
    </row>
  </sheetData>
  <mergeCells count="6">
    <mergeCell ref="A1:I1"/>
    <mergeCell ref="A2:I2"/>
    <mergeCell ref="A33:B33"/>
    <mergeCell ref="H33:I33"/>
    <mergeCell ref="A34:B34"/>
    <mergeCell ref="H34:I34"/>
  </mergeCells>
  <pageMargins left="0.23" right="0.15748031496062992" top="0.28000000000000003" bottom="0.23622047244094491" header="0.15748031496062992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2022-08-04T04:32:46Z</cp:lastPrinted>
  <dcterms:created xsi:type="dcterms:W3CDTF">2021-11-29T13:10:32Z</dcterms:created>
  <dcterms:modified xsi:type="dcterms:W3CDTF">2022-08-10T11:01:46Z</dcterms:modified>
</cp:coreProperties>
</file>